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Գնային առաջարկներ" sheetId="1" r:id="rId1"/>
  </sheets>
  <definedNames>
    <definedName name="_xlnm._FilterDatabase" localSheetId="0" hidden="1">'Գնային առաջարկներ'!$A$5:$K$7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1" l="1"/>
  <c r="F6" i="1"/>
  <c r="L7" i="1" l="1"/>
  <c r="L6" i="1"/>
  <c r="J7" i="1" l="1"/>
  <c r="K7" i="1" s="1"/>
  <c r="H7" i="1" s="1"/>
  <c r="G7" i="1"/>
  <c r="J6" i="1"/>
  <c r="K6" i="1" s="1"/>
  <c r="H6" i="1" s="1"/>
  <c r="G6" i="1"/>
</calcChain>
</file>

<file path=xl/sharedStrings.xml><?xml version="1.0" encoding="utf-8"?>
<sst xmlns="http://schemas.openxmlformats.org/spreadsheetml/2006/main" count="17" uniqueCount="17">
  <si>
    <t>Ապրանքի</t>
  </si>
  <si>
    <t xml:space="preserve">անվանումը </t>
  </si>
  <si>
    <t>CPV</t>
  </si>
  <si>
    <t>Չ/հ</t>
  </si>
  <si>
    <t>Գնային առաջարկներ</t>
  </si>
  <si>
    <t>Միավորի գին` առանց ԱԱՀ</t>
  </si>
  <si>
    <t>Միավորի գին` ներառյալ ԱԱՀ</t>
  </si>
  <si>
    <t>Գումար` առանց ԱԱՀ</t>
  </si>
  <si>
    <t>ԱԱՀ</t>
  </si>
  <si>
    <t>Գումար ներառյալ ԱԱՀ</t>
  </si>
  <si>
    <t>Նախահաշվային</t>
  </si>
  <si>
    <t>Քանակ</t>
  </si>
  <si>
    <t>Միավորի գին</t>
  </si>
  <si>
    <t>Գումար</t>
  </si>
  <si>
    <t>«Նատալի Ֆարմ դեղատուն» ՍՊԸ</t>
  </si>
  <si>
    <t>Տրամադոլ դեղահատ 50մգ</t>
  </si>
  <si>
    <t>Տրամադոլ դեղապատիճ 50մգ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</si>
</sst>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A_M_D_-;\-* #,##0.00\ _A_M_D_-;_-* &quot;-&quot;??\ _A_M_D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10"/>
      <color theme="1"/>
      <name val="GHEA Grapalat"/>
      <family val="3"/>
    </font>
    <font>
      <sz val="10"/>
      <color rgb="FF000000"/>
      <name val="GHEA Grapalat"/>
      <family val="3"/>
    </font>
    <font>
      <sz val="9"/>
      <color theme="1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7">
    <xf numFmtId="0" fontId="0" fillId="0" borderId="0" xfId="0"/>
    <xf numFmtId="164" fontId="2" fillId="2" borderId="7" xfId="1" applyFont="1" applyFill="1" applyBorder="1" applyAlignment="1">
      <alignment horizontal="center" vertical="center" wrapText="1"/>
    </xf>
    <xf numFmtId="164" fontId="2" fillId="2" borderId="1" xfId="1" applyFont="1" applyFill="1" applyBorder="1" applyAlignment="1">
      <alignment horizontal="center" vertical="center" wrapText="1"/>
    </xf>
    <xf numFmtId="164" fontId="2" fillId="2" borderId="5" xfId="1" applyFont="1" applyFill="1" applyBorder="1" applyAlignment="1">
      <alignment horizontal="center" vertical="center" wrapText="1"/>
    </xf>
    <xf numFmtId="164" fontId="2" fillId="2" borderId="1" xfId="1" applyFont="1" applyFill="1" applyBorder="1" applyAlignment="1">
      <alignment horizontal="center" vertical="center"/>
    </xf>
    <xf numFmtId="164" fontId="2" fillId="3" borderId="7" xfId="1" applyFont="1" applyFill="1" applyBorder="1" applyAlignment="1">
      <alignment horizontal="center" vertical="center" wrapText="1"/>
    </xf>
    <xf numFmtId="164" fontId="2" fillId="3" borderId="1" xfId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164" fontId="2" fillId="0" borderId="0" xfId="1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6" fillId="3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164" fontId="2" fillId="3" borderId="5" xfId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tabSelected="1" zoomScale="85" zoomScaleNormal="85" workbookViewId="0">
      <pane xSplit="6" ySplit="5" topLeftCell="G6" activePane="bottomRight" state="frozen"/>
      <selection pane="topRight" activeCell="G1" sqref="G1"/>
      <selection pane="bottomLeft" activeCell="A6" sqref="A6"/>
      <selection pane="bottomRight" activeCell="L1" sqref="L1:L1048576"/>
    </sheetView>
  </sheetViews>
  <sheetFormatPr defaultColWidth="9.140625" defaultRowHeight="16.5" x14ac:dyDescent="0.25"/>
  <cols>
    <col min="1" max="1" width="14.85546875" style="8" customWidth="1"/>
    <col min="2" max="2" width="16.7109375" style="8" customWidth="1"/>
    <col min="3" max="3" width="35.7109375" style="8" customWidth="1"/>
    <col min="4" max="4" width="16" style="8" customWidth="1"/>
    <col min="5" max="5" width="19.28515625" style="8" customWidth="1"/>
    <col min="6" max="6" width="23" style="8" customWidth="1"/>
    <col min="7" max="11" width="22.140625" style="8" customWidth="1"/>
    <col min="12" max="12" width="18.42578125" style="8" hidden="1" customWidth="1"/>
    <col min="13" max="16384" width="9.140625" style="8"/>
  </cols>
  <sheetData>
    <row r="1" spans="1:12" x14ac:dyDescent="0.25">
      <c r="A1" s="7"/>
    </row>
    <row r="2" spans="1:12" x14ac:dyDescent="0.25">
      <c r="A2" s="9" t="s">
        <v>4</v>
      </c>
      <c r="B2" s="9"/>
      <c r="C2" s="9"/>
      <c r="D2" s="9"/>
      <c r="E2" s="9"/>
      <c r="F2" s="9"/>
    </row>
    <row r="3" spans="1:12" ht="17.25" thickBot="1" x14ac:dyDescent="0.3"/>
    <row r="4" spans="1:12" x14ac:dyDescent="0.25">
      <c r="A4" s="22" t="s">
        <v>0</v>
      </c>
      <c r="B4" s="23"/>
      <c r="C4" s="24"/>
      <c r="D4" s="25" t="s">
        <v>10</v>
      </c>
      <c r="E4" s="23"/>
      <c r="F4" s="23"/>
      <c r="G4" s="26" t="s">
        <v>14</v>
      </c>
      <c r="H4" s="26"/>
      <c r="I4" s="26"/>
      <c r="J4" s="26"/>
      <c r="K4" s="26"/>
    </row>
    <row r="5" spans="1:12" ht="26.25" customHeight="1" x14ac:dyDescent="0.25">
      <c r="A5" s="10" t="s">
        <v>3</v>
      </c>
      <c r="B5" s="11" t="s">
        <v>2</v>
      </c>
      <c r="C5" s="11" t="s">
        <v>1</v>
      </c>
      <c r="D5" s="11" t="s">
        <v>11</v>
      </c>
      <c r="E5" s="11" t="s">
        <v>12</v>
      </c>
      <c r="F5" s="12" t="s">
        <v>13</v>
      </c>
      <c r="G5" s="11" t="s">
        <v>5</v>
      </c>
      <c r="H5" s="11" t="s">
        <v>6</v>
      </c>
      <c r="I5" s="11" t="s">
        <v>7</v>
      </c>
      <c r="J5" s="11" t="s">
        <v>8</v>
      </c>
      <c r="K5" s="11" t="s">
        <v>9</v>
      </c>
    </row>
    <row r="6" spans="1:12" s="14" customFormat="1" x14ac:dyDescent="0.25">
      <c r="A6" s="19">
        <v>1</v>
      </c>
      <c r="B6" s="15">
        <v>85321300</v>
      </c>
      <c r="C6" s="20" t="s">
        <v>15</v>
      </c>
      <c r="D6" s="5">
        <v>3000</v>
      </c>
      <c r="E6" s="6">
        <v>200</v>
      </c>
      <c r="F6" s="21">
        <f>+E6*D6</f>
        <v>600000</v>
      </c>
      <c r="G6" s="4">
        <f>+I6/$D6</f>
        <v>0</v>
      </c>
      <c r="H6" s="4">
        <f>+K6/$D6</f>
        <v>0</v>
      </c>
      <c r="I6" s="4"/>
      <c r="J6" s="4">
        <f>+I6*0.2</f>
        <v>0</v>
      </c>
      <c r="K6" s="4">
        <f>+J6+I6</f>
        <v>0</v>
      </c>
      <c r="L6" s="13">
        <f>+MIN(I6)</f>
        <v>0</v>
      </c>
    </row>
    <row r="7" spans="1:12" s="14" customFormat="1" x14ac:dyDescent="0.25">
      <c r="A7" s="16">
        <v>2</v>
      </c>
      <c r="B7" s="17">
        <v>85321300</v>
      </c>
      <c r="C7" s="18" t="s">
        <v>16</v>
      </c>
      <c r="D7" s="1">
        <v>5000</v>
      </c>
      <c r="E7" s="2">
        <v>200</v>
      </c>
      <c r="F7" s="3">
        <f>+E7*D7</f>
        <v>1000000</v>
      </c>
      <c r="G7" s="4">
        <f t="shared" ref="G7" si="0">+I7/$D7</f>
        <v>83.333333999999994</v>
      </c>
      <c r="H7" s="4">
        <f t="shared" ref="H7" si="1">+K7/$D7</f>
        <v>100.0000008</v>
      </c>
      <c r="I7" s="4">
        <v>416666.67</v>
      </c>
      <c r="J7" s="4">
        <f t="shared" ref="J7" si="2">+I7*0.2</f>
        <v>83333.334000000003</v>
      </c>
      <c r="K7" s="4">
        <f t="shared" ref="K7" si="3">+J7+I7</f>
        <v>500000.00399999996</v>
      </c>
      <c r="L7" s="13">
        <f>+MIN(I7)</f>
        <v>416666.67</v>
      </c>
    </row>
  </sheetData>
  <autoFilter ref="A5:K7"/>
  <mergeCells count="3">
    <mergeCell ref="A4:C4"/>
    <mergeCell ref="D4:F4"/>
    <mergeCell ref="G4:K4"/>
  </mergeCells>
  <conditionalFormatting sqref="G6:K7">
    <cfRule type="cellIs" dxfId="0" priority="16" operator="equal">
      <formula>$L6</formula>
    </cfRule>
  </conditionalFormatting>
  <pageMargins left="0.70866141732283472" right="0.70866141732283472" top="0.74803149606299213" bottom="0.74803149606299213" header="0.31496062992125984" footer="0.31496062992125984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2024-05-22T11:49:20Z</dcterms:modified>
</cp:coreProperties>
</file>